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-60" windowWidth="14940" windowHeight="483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Доходы!$I$38</definedName>
    <definedName name="LAST_CELL" localSheetId="2">Источники!$L$10</definedName>
    <definedName name="LAST_CELL" localSheetId="1">Расходы!$I$25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Доходы!$A$38</definedName>
    <definedName name="REND_1" localSheetId="2">Источники!$A$10</definedName>
    <definedName name="REND_1" localSheetId="1">Расходы!$A$26</definedName>
    <definedName name="SRC_CODE" localSheetId="0">Доходы!$M$6</definedName>
    <definedName name="SRC_KIND" localSheetId="0">Доходы!$M$5</definedName>
  </definedNames>
  <calcPr calcId="144525"/>
</workbook>
</file>

<file path=xl/calcChain.xml><?xml version="1.0" encoding="utf-8"?>
<calcChain xmlns="http://schemas.openxmlformats.org/spreadsheetml/2006/main">
  <c r="G17" i="2" l="1"/>
  <c r="F17" i="2"/>
  <c r="G19" i="2"/>
  <c r="F19" i="2"/>
  <c r="G16" i="2"/>
  <c r="F16" i="2"/>
  <c r="G13" i="2" l="1"/>
  <c r="F13" i="2"/>
  <c r="F12" i="2"/>
  <c r="G12" i="2"/>
  <c r="A12" i="1" l="1"/>
  <c r="F16" i="1"/>
  <c r="G16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E2" i="3"/>
  <c r="F5" i="3"/>
  <c r="G5" i="3"/>
  <c r="F7" i="3"/>
  <c r="G7" i="3"/>
  <c r="F9" i="3"/>
  <c r="G9" i="3"/>
  <c r="F5" i="2"/>
  <c r="G5" i="2"/>
  <c r="F7" i="2"/>
  <c r="G7" i="2"/>
  <c r="F8" i="2"/>
  <c r="G8" i="2"/>
  <c r="F9" i="2"/>
  <c r="G9" i="2"/>
  <c r="F10" i="2"/>
  <c r="G10" i="2"/>
  <c r="F11" i="2"/>
  <c r="G11" i="2"/>
  <c r="F14" i="2"/>
  <c r="G14" i="2"/>
  <c r="F15" i="2"/>
  <c r="G15" i="2"/>
  <c r="F18" i="2"/>
  <c r="G18" i="2"/>
  <c r="F20" i="2"/>
  <c r="G20" i="2"/>
  <c r="F21" i="2"/>
  <c r="G21" i="2"/>
  <c r="F22" i="2"/>
  <c r="G22" i="2"/>
  <c r="F23" i="2"/>
  <c r="G23" i="2"/>
  <c r="F24" i="2"/>
  <c r="G24" i="2"/>
  <c r="F25" i="2"/>
  <c r="G25" i="2"/>
</calcChain>
</file>

<file path=xl/sharedStrings.xml><?xml version="1.0" encoding="utf-8"?>
<sst xmlns="http://schemas.openxmlformats.org/spreadsheetml/2006/main" count="263" uniqueCount="112">
  <si>
    <t>Код формы по ОКУД</t>
  </si>
  <si>
    <t>0503164</t>
  </si>
  <si>
    <t xml:space="preserve">        Сведения об исполнении  бюджета</t>
  </si>
  <si>
    <t>на 01.01.2025 г.</t>
  </si>
  <si>
    <t>Наименование бюджета:</t>
  </si>
  <si>
    <t>Бюджет муниципального образования "Первомайский район"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</si>
  <si>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</si>
  <si>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</si>
  <si>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</si>
  <si>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</si>
  <si>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</si>
  <si>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</si>
  <si>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</si>
  <si>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</si>
  <si>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</si>
  <si>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</si>
  <si>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</si>
  <si>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</si>
  <si>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</si>
  <si>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</si>
  <si>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</si>
  <si>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</si>
  <si>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1. Доходы бюджета, всего</t>
  </si>
  <si>
    <t>010</t>
  </si>
  <si>
    <t>из них не исполнено:</t>
  </si>
  <si>
    <t>X</t>
  </si>
  <si>
    <t>-</t>
  </si>
  <si>
    <t>182.10102010011000110</t>
  </si>
  <si>
    <t>182.10502010021000110</t>
  </si>
  <si>
    <t>182.10503010011000110</t>
  </si>
  <si>
    <t>182.10803010011050110</t>
  </si>
  <si>
    <t>188.11610123010000140</t>
  </si>
  <si>
    <t>825.11601053010000140</t>
  </si>
  <si>
    <t>825.11601063010000140</t>
  </si>
  <si>
    <t>825.11601073010000140</t>
  </si>
  <si>
    <t>825.11601083010000140</t>
  </si>
  <si>
    <t>825.11601193010000140</t>
  </si>
  <si>
    <t>825.11601203010000140</t>
  </si>
  <si>
    <t>902.11302995050000130</t>
  </si>
  <si>
    <t>902.20229999050000150</t>
  </si>
  <si>
    <t>902.20230024050000150</t>
  </si>
  <si>
    <t>902.20230027050000150</t>
  </si>
  <si>
    <t>902.20705030050000150</t>
  </si>
  <si>
    <t>903.20229999050000150</t>
  </si>
  <si>
    <t>905.20225750050000150</t>
  </si>
  <si>
    <t>905.20229999050000150</t>
  </si>
  <si>
    <t>905.20230024050000150</t>
  </si>
  <si>
    <t>905.20705030050000150</t>
  </si>
  <si>
    <t>2. Расходы бюджета, всего</t>
  </si>
  <si>
    <t>200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</si>
  <si>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</si>
  <si>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</si>
  <si>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</si>
  <si>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</si>
  <si>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</si>
  <si>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</si>
  <si>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</si>
  <si>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</si>
  <si>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</si>
  <si>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</si>
  <si>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</si>
  <si>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</si>
  <si>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</si>
  <si>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</si>
  <si>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01.01.2025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</si>
  <si>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</si>
  <si>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</si>
  <si>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</si>
  <si>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</si>
  <si>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</si>
  <si>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</si>
  <si>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</si>
  <si>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C:\RPRT\164Q01.txt</t>
  </si>
  <si>
    <t>Доходы/ExportView</t>
  </si>
  <si>
    <t/>
  </si>
  <si>
    <t>Доходы/EXPORT_SRC_CODE</t>
  </si>
  <si>
    <t>0</t>
  </si>
  <si>
    <t>Доходы/PERIOD</t>
  </si>
  <si>
    <t>4</t>
  </si>
  <si>
    <t xml:space="preserve">Бюджетных назначений доведено больше потребности </t>
  </si>
  <si>
    <t xml:space="preserve">Исполнение по данному виду доходов свыше утвержденных бюджетных назначений </t>
  </si>
  <si>
    <t>04</t>
  </si>
  <si>
    <t>экономия, сложившаяся по результатам проведения конкурсных процедур</t>
  </si>
  <si>
    <t>37</t>
  </si>
  <si>
    <t>позднее доведение (перераспределение) денежных средств</t>
  </si>
  <si>
    <t>10</t>
  </si>
  <si>
    <t>оплата работ "по факту" на основании актов выполненных работ</t>
  </si>
  <si>
    <t>902.1003.1116040710.000</t>
  </si>
  <si>
    <t>902.0409.7952200100.000</t>
  </si>
  <si>
    <t>902.0412.7950600100.000</t>
  </si>
  <si>
    <t>902.0502.7952600600.000</t>
  </si>
  <si>
    <t>22</t>
  </si>
  <si>
    <t>уменьшение численности получателей выплат, пособий и компенсаций по сравнению с запланированной</t>
  </si>
  <si>
    <t>902.1003.79531S0710.000</t>
  </si>
  <si>
    <t>902.1004.1146840750.000</t>
  </si>
  <si>
    <t>21</t>
  </si>
  <si>
    <t>заявительный характер выплаты пособий и компенсаций</t>
  </si>
  <si>
    <t>902.1004.1146840760.000</t>
  </si>
  <si>
    <t>903.1403.5170020000.000</t>
  </si>
  <si>
    <t>904.0605.7952700400.000</t>
  </si>
  <si>
    <t>905.0701.79501S1390.000</t>
  </si>
  <si>
    <t>905.0702.0969441220.000</t>
  </si>
  <si>
    <t>905.0702.09694L7502.000</t>
  </si>
  <si>
    <t>905.0702.1146840740.000</t>
  </si>
  <si>
    <t>905.0702.7950103160.000</t>
  </si>
  <si>
    <t>905.0701.79501S1220.000</t>
  </si>
  <si>
    <t>905.1101.7951900400.000</t>
  </si>
  <si>
    <t>907.0412.0316541040.000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</si>
  <si>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</si>
  <si>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</si>
  <si>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907.0412.79511S1040.000</t>
  </si>
  <si>
    <t>909.0405.0618240200.000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</si>
</sst>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7"/>
      <name val="MS Sans Serif"/>
    </font>
    <font>
      <sz val="8.5"/>
      <name val="MS Sans Serif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b/>
      <sz val="8.5"/>
      <color indexed="9"/>
      <name val="MS Sans Serif"/>
    </font>
    <font>
      <sz val="8"/>
      <name val="Arial"/>
    </font>
    <font>
      <b/>
      <sz val="8"/>
      <name val="Arial"/>
    </font>
    <font>
      <sz val="8"/>
      <name val="Tahoma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 indent="1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 wrapText="1" indent="2"/>
    </xf>
    <xf numFmtId="0" fontId="7" fillId="0" borderId="10" xfId="0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indent="1"/>
    </xf>
    <xf numFmtId="4" fontId="7" fillId="0" borderId="13" xfId="0" applyNumberFormat="1" applyFont="1" applyBorder="1" applyAlignment="1" applyProtection="1">
      <alignment horizontal="right" vertical="center"/>
    </xf>
    <xf numFmtId="49" fontId="7" fillId="0" borderId="13" xfId="0" applyNumberFormat="1" applyFont="1" applyBorder="1" applyAlignment="1" applyProtection="1">
      <alignment horizontal="righ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indent="2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4" xfId="0" applyNumberFormat="1" applyFont="1" applyBorder="1" applyAlignment="1" applyProtection="1">
      <alignment horizontal="right" vertical="top" wrapText="1"/>
    </xf>
    <xf numFmtId="0" fontId="2" fillId="0" borderId="14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wrapText="1" shrinkToFit="1"/>
    </xf>
    <xf numFmtId="49" fontId="10" fillId="0" borderId="9" xfId="0" applyNumberFormat="1" applyFont="1" applyBorder="1" applyAlignment="1" applyProtection="1">
      <alignment horizontal="left" vertical="center" indent="2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I35" sqref="I35"/>
    </sheetView>
  </sheetViews>
  <sheetFormatPr defaultRowHeight="10.5" customHeight="1" x14ac:dyDescent="0.2"/>
  <cols>
    <col min="1" max="1" width="40.7109375" customWidth="1"/>
    <col min="2" max="2" width="9.7109375" customWidth="1"/>
    <col min="3" max="3" width="24.7109375" customWidth="1"/>
    <col min="4" max="4" width="22" customWidth="1"/>
    <col min="5" max="5" width="24.7109375" customWidth="1"/>
    <col min="6" max="6" width="19.140625" customWidth="1"/>
    <col min="7" max="7" width="24.7109375" customWidth="1"/>
    <col min="8" max="8" width="18.28515625" customWidth="1"/>
    <col min="9" max="9" width="42.7109375" customWidth="1"/>
  </cols>
  <sheetData>
    <row r="1" spans="1:9" ht="12.75" x14ac:dyDescent="0.2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2.75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8.399999999999999" customHeight="1" x14ac:dyDescent="0.25">
      <c r="A3" s="69" t="s">
        <v>2</v>
      </c>
      <c r="B3" s="69"/>
      <c r="C3" s="69"/>
      <c r="D3" s="69"/>
      <c r="E3" s="69"/>
      <c r="F3" s="69"/>
      <c r="G3" s="69"/>
      <c r="H3" s="69"/>
      <c r="I3" s="69"/>
    </row>
    <row r="4" spans="1:9" ht="15.4" customHeight="1" x14ac:dyDescent="0.2">
      <c r="A4" s="70" t="s">
        <v>3</v>
      </c>
      <c r="B4" s="70"/>
      <c r="C4" s="70"/>
      <c r="D4" s="70"/>
      <c r="E4" s="70"/>
      <c r="F4" s="70"/>
      <c r="G4" s="70"/>
      <c r="H4" s="70"/>
      <c r="I4" s="70"/>
    </row>
    <row r="5" spans="1:9" ht="12.75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4" customHeight="1" x14ac:dyDescent="0.2">
      <c r="A6" s="5" t="s">
        <v>4</v>
      </c>
      <c r="B6" s="71" t="s">
        <v>5</v>
      </c>
      <c r="C6" s="71"/>
      <c r="D6" s="71"/>
      <c r="E6" s="71"/>
      <c r="F6" s="71"/>
      <c r="G6" s="71"/>
      <c r="H6" s="71"/>
      <c r="I6" s="2"/>
    </row>
    <row r="7" spans="1:9" ht="12.7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41.45" customHeight="1" x14ac:dyDescent="0.2">
      <c r="A8" s="6" t="s">
        <v>6</v>
      </c>
      <c r="B8" s="68" t="s">
        <v>7</v>
      </c>
      <c r="C8" s="68"/>
      <c r="D8" s="68"/>
    </row>
    <row r="9" spans="1:9" ht="41.45" customHeight="1" x14ac:dyDescent="0.2">
      <c r="A9" s="6" t="s">
        <v>8</v>
      </c>
      <c r="B9" s="68" t="s">
        <v>7</v>
      </c>
      <c r="C9" s="68"/>
      <c r="D9" s="68"/>
    </row>
    <row r="10" spans="1:9" ht="41.45" customHeight="1" x14ac:dyDescent="0.2">
      <c r="A10" s="6" t="s">
        <v>9</v>
      </c>
      <c r="B10" s="68" t="s">
        <v>7</v>
      </c>
      <c r="C10" s="68"/>
      <c r="D10" s="68"/>
    </row>
    <row r="11" spans="1:9" ht="12.75" x14ac:dyDescent="0.2">
      <c r="A11" s="2"/>
    </row>
    <row r="12" spans="1:9" ht="12.75" x14ac:dyDescent="0.2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24.6" customHeight="1" x14ac:dyDescent="0.2">
      <c r="A13" s="65" t="s">
        <v>11</v>
      </c>
      <c r="B13" s="65" t="s">
        <v>12</v>
      </c>
      <c r="C13" s="65" t="s">
        <v>13</v>
      </c>
      <c r="D13" s="66" t="s">
        <v>14</v>
      </c>
      <c r="E13" s="65" t="s">
        <v>20</v>
      </c>
      <c r="F13" s="63" t="s">
        <v>15</v>
      </c>
      <c r="G13" s="64"/>
      <c r="H13" s="63" t="s">
        <v>16</v>
      </c>
      <c r="I13" s="64"/>
    </row>
    <row r="14" spans="1:9" ht="24.6" customHeight="1" x14ac:dyDescent="0.2">
      <c r="A14" s="65"/>
      <c r="B14" s="65"/>
      <c r="C14" s="65"/>
      <c r="D14" s="67"/>
      <c r="E14" s="65"/>
      <c r="F14" s="8" t="s">
        <v>17</v>
      </c>
      <c r="G14" s="8" t="s">
        <v>21</v>
      </c>
      <c r="H14" s="8" t="s">
        <v>18</v>
      </c>
      <c r="I14" s="8" t="s">
        <v>19</v>
      </c>
    </row>
    <row r="15" spans="1:9" ht="12.75" x14ac:dyDescent="0.2">
      <c r="A15" s="8">
        <v>1</v>
      </c>
      <c r="B15" s="8">
        <v>2</v>
      </c>
      <c r="C15" s="8">
        <v>3</v>
      </c>
      <c r="D15" s="8">
        <v>4</v>
      </c>
      <c r="E15" s="9">
        <v>5</v>
      </c>
      <c r="F15" s="8">
        <v>6</v>
      </c>
      <c r="G15" s="8">
        <v>7</v>
      </c>
      <c r="H15" s="8">
        <v>8</v>
      </c>
      <c r="I15" s="8">
        <v>9</v>
      </c>
    </row>
    <row r="16" spans="1:9" ht="12.75" x14ac:dyDescent="0.2">
      <c r="A16" s="10" t="s">
        <v>22</v>
      </c>
      <c r="B16" s="11" t="s">
        <v>23</v>
      </c>
      <c r="C16" s="12">
        <v>1147823243.6700001</v>
      </c>
      <c r="D16" s="13" t="s">
        <v>25</v>
      </c>
      <c r="E16" s="14">
        <v>1137921342.5699999</v>
      </c>
      <c r="F16" s="12">
        <f>IF(OR(E16="-",E16&lt;0,C16&lt;0),"-",(IF(OR(C16=0,C16="-"),"-",E16/C16*100)))</f>
        <v>99.137332236944403</v>
      </c>
      <c r="G16" s="12">
        <f>IF(C16=E16,"-",IF(E16="-",0,E16)-IF(C16="-",0,C16))</f>
        <v>-9901901.1000001431</v>
      </c>
      <c r="H16" s="12"/>
      <c r="I16" s="15" t="s">
        <v>25</v>
      </c>
    </row>
    <row r="17" spans="1:9" ht="12.75" x14ac:dyDescent="0.2">
      <c r="A17" s="16" t="s">
        <v>24</v>
      </c>
      <c r="B17" s="17"/>
      <c r="C17" s="18"/>
      <c r="D17" s="18"/>
      <c r="E17" s="19"/>
      <c r="F17" s="18"/>
      <c r="G17" s="18"/>
      <c r="H17" s="18"/>
      <c r="I17" s="20"/>
    </row>
    <row r="18" spans="1:9" ht="12.75" x14ac:dyDescent="0.2">
      <c r="A18" s="21" t="s">
        <v>27</v>
      </c>
      <c r="B18" s="22" t="s">
        <v>23</v>
      </c>
      <c r="C18" s="23">
        <v>116625934.64</v>
      </c>
      <c r="D18" s="23" t="s">
        <v>26</v>
      </c>
      <c r="E18" s="24">
        <v>116481941</v>
      </c>
      <c r="F18" s="12">
        <f t="shared" ref="F18:F38" si="0">IF(OR(E18="-",E18&lt;0,C18&lt;0),"-",(IF(OR(C18=0,C18="-"),"-",E18/C18*100)))</f>
        <v>99.876533774031927</v>
      </c>
      <c r="G18" s="12">
        <f t="shared" ref="G18:G38" si="1">IF(OR(C18=E18,C18&lt;0,E18&lt;0),"-",IF(E18="-",0,E18)-IF(C18="-",0,C18))</f>
        <v>-143993.6400000006</v>
      </c>
      <c r="H18" s="23"/>
      <c r="I18" s="25" t="s">
        <v>79</v>
      </c>
    </row>
    <row r="19" spans="1:9" ht="22.5" x14ac:dyDescent="0.2">
      <c r="A19" s="21" t="s">
        <v>28</v>
      </c>
      <c r="B19" s="22" t="s">
        <v>23</v>
      </c>
      <c r="C19" s="23">
        <v>25600</v>
      </c>
      <c r="D19" s="23" t="s">
        <v>26</v>
      </c>
      <c r="E19" s="24">
        <v>25625.5</v>
      </c>
      <c r="F19" s="12">
        <f t="shared" si="0"/>
        <v>100.099609375</v>
      </c>
      <c r="G19" s="12">
        <f t="shared" si="1"/>
        <v>25.5</v>
      </c>
      <c r="H19" s="23"/>
      <c r="I19" s="59" t="s">
        <v>80</v>
      </c>
    </row>
    <row r="20" spans="1:9" ht="22.5" x14ac:dyDescent="0.2">
      <c r="A20" s="21" t="s">
        <v>29</v>
      </c>
      <c r="B20" s="22" t="s">
        <v>23</v>
      </c>
      <c r="C20" s="23">
        <v>7100</v>
      </c>
      <c r="D20" s="23" t="s">
        <v>26</v>
      </c>
      <c r="E20" s="24">
        <v>7117.2</v>
      </c>
      <c r="F20" s="12">
        <f t="shared" si="0"/>
        <v>100.24225352112677</v>
      </c>
      <c r="G20" s="12">
        <f t="shared" si="1"/>
        <v>17.199999999999818</v>
      </c>
      <c r="H20" s="23"/>
      <c r="I20" s="59" t="s">
        <v>80</v>
      </c>
    </row>
    <row r="21" spans="1:9" ht="22.5" x14ac:dyDescent="0.2">
      <c r="A21" s="21" t="s">
        <v>30</v>
      </c>
      <c r="B21" s="22" t="s">
        <v>23</v>
      </c>
      <c r="C21" s="23">
        <v>4200900</v>
      </c>
      <c r="D21" s="23" t="s">
        <v>26</v>
      </c>
      <c r="E21" s="24">
        <v>4201216.2300000004</v>
      </c>
      <c r="F21" s="12">
        <f t="shared" si="0"/>
        <v>100.00752767264159</v>
      </c>
      <c r="G21" s="12">
        <f t="shared" si="1"/>
        <v>316.23000000044703</v>
      </c>
      <c r="H21" s="23"/>
      <c r="I21" s="59" t="s">
        <v>80</v>
      </c>
    </row>
    <row r="22" spans="1:9" ht="22.5" x14ac:dyDescent="0.2">
      <c r="A22" s="21" t="s">
        <v>31</v>
      </c>
      <c r="B22" s="22" t="s">
        <v>23</v>
      </c>
      <c r="C22" s="23">
        <v>67260</v>
      </c>
      <c r="D22" s="23" t="s">
        <v>26</v>
      </c>
      <c r="E22" s="24">
        <v>67794.460000000006</v>
      </c>
      <c r="F22" s="12">
        <f t="shared" si="0"/>
        <v>100.79461790068392</v>
      </c>
      <c r="G22" s="12">
        <f t="shared" si="1"/>
        <v>534.4600000000064</v>
      </c>
      <c r="H22" s="23"/>
      <c r="I22" s="59" t="s">
        <v>80</v>
      </c>
    </row>
    <row r="23" spans="1:9" ht="22.5" x14ac:dyDescent="0.2">
      <c r="A23" s="21" t="s">
        <v>32</v>
      </c>
      <c r="B23" s="22" t="s">
        <v>23</v>
      </c>
      <c r="C23" s="23">
        <v>7000</v>
      </c>
      <c r="D23" s="23" t="s">
        <v>26</v>
      </c>
      <c r="E23" s="24">
        <v>7000</v>
      </c>
      <c r="F23" s="12">
        <f t="shared" si="0"/>
        <v>100</v>
      </c>
      <c r="G23" s="12" t="str">
        <f t="shared" si="1"/>
        <v>-</v>
      </c>
      <c r="H23" s="23"/>
      <c r="I23" s="59" t="s">
        <v>80</v>
      </c>
    </row>
    <row r="24" spans="1:9" ht="22.5" x14ac:dyDescent="0.2">
      <c r="A24" s="21" t="s">
        <v>33</v>
      </c>
      <c r="B24" s="22" t="s">
        <v>23</v>
      </c>
      <c r="C24" s="23">
        <v>31408.880000000001</v>
      </c>
      <c r="D24" s="23" t="s">
        <v>26</v>
      </c>
      <c r="E24" s="24">
        <v>36408.870000000003</v>
      </c>
      <c r="F24" s="12">
        <f t="shared" si="0"/>
        <v>115.9190330887316</v>
      </c>
      <c r="G24" s="12">
        <f t="shared" si="1"/>
        <v>4999.9900000000016</v>
      </c>
      <c r="H24" s="23"/>
      <c r="I24" s="59" t="s">
        <v>80</v>
      </c>
    </row>
    <row r="25" spans="1:9" ht="22.5" x14ac:dyDescent="0.2">
      <c r="A25" s="21" t="s">
        <v>34</v>
      </c>
      <c r="B25" s="22" t="s">
        <v>23</v>
      </c>
      <c r="C25" s="23">
        <v>200000</v>
      </c>
      <c r="D25" s="23" t="s">
        <v>26</v>
      </c>
      <c r="E25" s="24">
        <v>200409.49</v>
      </c>
      <c r="F25" s="12">
        <f t="shared" si="0"/>
        <v>100.204745</v>
      </c>
      <c r="G25" s="12">
        <f t="shared" si="1"/>
        <v>409.48999999999069</v>
      </c>
      <c r="H25" s="23"/>
      <c r="I25" s="59" t="s">
        <v>80</v>
      </c>
    </row>
    <row r="26" spans="1:9" ht="22.5" x14ac:dyDescent="0.2">
      <c r="A26" s="21" t="s">
        <v>35</v>
      </c>
      <c r="B26" s="22" t="s">
        <v>23</v>
      </c>
      <c r="C26" s="23">
        <v>81800</v>
      </c>
      <c r="D26" s="23" t="s">
        <v>26</v>
      </c>
      <c r="E26" s="24">
        <v>81887.59</v>
      </c>
      <c r="F26" s="12">
        <f t="shared" si="0"/>
        <v>100.10707823960881</v>
      </c>
      <c r="G26" s="12">
        <f t="shared" si="1"/>
        <v>87.589999999996508</v>
      </c>
      <c r="H26" s="23"/>
      <c r="I26" s="59" t="s">
        <v>80</v>
      </c>
    </row>
    <row r="27" spans="1:9" ht="22.5" x14ac:dyDescent="0.2">
      <c r="A27" s="21" t="s">
        <v>36</v>
      </c>
      <c r="B27" s="22" t="s">
        <v>23</v>
      </c>
      <c r="C27" s="23">
        <v>18500</v>
      </c>
      <c r="D27" s="23" t="s">
        <v>26</v>
      </c>
      <c r="E27" s="24">
        <v>20000</v>
      </c>
      <c r="F27" s="12">
        <f t="shared" si="0"/>
        <v>108.10810810810811</v>
      </c>
      <c r="G27" s="12">
        <f t="shared" si="1"/>
        <v>1500</v>
      </c>
      <c r="H27" s="23"/>
      <c r="I27" s="59" t="s">
        <v>80</v>
      </c>
    </row>
    <row r="28" spans="1:9" ht="22.5" x14ac:dyDescent="0.2">
      <c r="A28" s="21" t="s">
        <v>37</v>
      </c>
      <c r="B28" s="22" t="s">
        <v>23</v>
      </c>
      <c r="C28" s="23">
        <v>134024.87</v>
      </c>
      <c r="D28" s="23" t="s">
        <v>26</v>
      </c>
      <c r="E28" s="24">
        <v>136138.45000000001</v>
      </c>
      <c r="F28" s="12">
        <f t="shared" si="0"/>
        <v>101.57700581989</v>
      </c>
      <c r="G28" s="12">
        <f t="shared" si="1"/>
        <v>2113.5800000000163</v>
      </c>
      <c r="H28" s="23"/>
      <c r="I28" s="59" t="s">
        <v>80</v>
      </c>
    </row>
    <row r="29" spans="1:9" ht="12.75" x14ac:dyDescent="0.2">
      <c r="A29" s="21" t="s">
        <v>38</v>
      </c>
      <c r="B29" s="22" t="s">
        <v>23</v>
      </c>
      <c r="C29" s="23">
        <v>162756.79</v>
      </c>
      <c r="D29" s="23" t="s">
        <v>26</v>
      </c>
      <c r="E29" s="24">
        <v>162716.68</v>
      </c>
      <c r="F29" s="12">
        <f t="shared" si="0"/>
        <v>99.9753558668735</v>
      </c>
      <c r="G29" s="12">
        <f t="shared" si="1"/>
        <v>-40.110000000015134</v>
      </c>
      <c r="H29" s="23"/>
      <c r="I29" s="25" t="s">
        <v>79</v>
      </c>
    </row>
    <row r="30" spans="1:9" ht="12.75" x14ac:dyDescent="0.2">
      <c r="A30" s="21" t="s">
        <v>39</v>
      </c>
      <c r="B30" s="22" t="s">
        <v>23</v>
      </c>
      <c r="C30" s="23">
        <v>32342634.530000001</v>
      </c>
      <c r="D30" s="23" t="s">
        <v>26</v>
      </c>
      <c r="E30" s="24">
        <v>31656559.739999998</v>
      </c>
      <c r="F30" s="12">
        <f t="shared" si="0"/>
        <v>97.878729423344836</v>
      </c>
      <c r="G30" s="12">
        <f t="shared" si="1"/>
        <v>-686074.79000000283</v>
      </c>
      <c r="H30" s="23"/>
      <c r="I30" s="25" t="s">
        <v>79</v>
      </c>
    </row>
    <row r="31" spans="1:9" ht="12.75" x14ac:dyDescent="0.2">
      <c r="A31" s="21" t="s">
        <v>40</v>
      </c>
      <c r="B31" s="22" t="s">
        <v>23</v>
      </c>
      <c r="C31" s="23">
        <v>5838400</v>
      </c>
      <c r="D31" s="23" t="s">
        <v>26</v>
      </c>
      <c r="E31" s="24">
        <v>5730400</v>
      </c>
      <c r="F31" s="12">
        <f t="shared" si="0"/>
        <v>98.150178130994789</v>
      </c>
      <c r="G31" s="12">
        <f t="shared" si="1"/>
        <v>-108000</v>
      </c>
      <c r="H31" s="23"/>
      <c r="I31" s="25" t="s">
        <v>79</v>
      </c>
    </row>
    <row r="32" spans="1:9" ht="12.75" x14ac:dyDescent="0.2">
      <c r="A32" s="21" t="s">
        <v>41</v>
      </c>
      <c r="B32" s="22" t="s">
        <v>23</v>
      </c>
      <c r="C32" s="23">
        <v>13758000</v>
      </c>
      <c r="D32" s="23" t="s">
        <v>26</v>
      </c>
      <c r="E32" s="24">
        <v>13205063.27</v>
      </c>
      <c r="F32" s="12">
        <f t="shared" si="0"/>
        <v>95.980980302369517</v>
      </c>
      <c r="G32" s="12">
        <f t="shared" si="1"/>
        <v>-552936.73000000045</v>
      </c>
      <c r="H32" s="23"/>
      <c r="I32" s="25" t="s">
        <v>79</v>
      </c>
    </row>
    <row r="33" spans="1:9" ht="12.75" x14ac:dyDescent="0.2">
      <c r="A33" s="21" t="s">
        <v>42</v>
      </c>
      <c r="B33" s="22" t="s">
        <v>23</v>
      </c>
      <c r="C33" s="23">
        <v>2892927.42</v>
      </c>
      <c r="D33" s="23" t="s">
        <v>26</v>
      </c>
      <c r="E33" s="24">
        <v>1000000</v>
      </c>
      <c r="F33" s="12">
        <f t="shared" si="0"/>
        <v>34.567061485420879</v>
      </c>
      <c r="G33" s="12">
        <f t="shared" si="1"/>
        <v>-1892927.42</v>
      </c>
      <c r="H33" s="23"/>
      <c r="I33" s="25" t="s">
        <v>79</v>
      </c>
    </row>
    <row r="34" spans="1:9" ht="12.75" x14ac:dyDescent="0.2">
      <c r="A34" s="21" t="s">
        <v>43</v>
      </c>
      <c r="B34" s="22" t="s">
        <v>23</v>
      </c>
      <c r="C34" s="23">
        <v>69245889.640000001</v>
      </c>
      <c r="D34" s="23" t="s">
        <v>26</v>
      </c>
      <c r="E34" s="24">
        <v>69036079.650000006</v>
      </c>
      <c r="F34" s="12">
        <f t="shared" si="0"/>
        <v>99.697007300952052</v>
      </c>
      <c r="G34" s="12">
        <f t="shared" si="1"/>
        <v>-209809.98999999464</v>
      </c>
      <c r="H34" s="23"/>
      <c r="I34" s="25" t="s">
        <v>79</v>
      </c>
    </row>
    <row r="35" spans="1:9" ht="12.75" x14ac:dyDescent="0.2">
      <c r="A35" s="21" t="s">
        <v>44</v>
      </c>
      <c r="B35" s="22" t="s">
        <v>23</v>
      </c>
      <c r="C35" s="23">
        <v>43651264.369999997</v>
      </c>
      <c r="D35" s="23" t="s">
        <v>26</v>
      </c>
      <c r="E35" s="24">
        <v>37619677</v>
      </c>
      <c r="F35" s="12">
        <f t="shared" si="0"/>
        <v>86.182330667733652</v>
      </c>
      <c r="G35" s="12">
        <f t="shared" si="1"/>
        <v>-6031587.3699999973</v>
      </c>
      <c r="H35" s="23"/>
      <c r="I35" s="25" t="s">
        <v>79</v>
      </c>
    </row>
    <row r="36" spans="1:9" ht="12.75" x14ac:dyDescent="0.2">
      <c r="A36" s="21" t="s">
        <v>45</v>
      </c>
      <c r="B36" s="22" t="s">
        <v>23</v>
      </c>
      <c r="C36" s="23">
        <v>31881852.760000002</v>
      </c>
      <c r="D36" s="23" t="s">
        <v>26</v>
      </c>
      <c r="E36" s="24">
        <v>31654444.989999998</v>
      </c>
      <c r="F36" s="12">
        <f t="shared" si="0"/>
        <v>99.286717206456345</v>
      </c>
      <c r="G36" s="12">
        <f t="shared" si="1"/>
        <v>-227407.77000000328</v>
      </c>
      <c r="H36" s="23"/>
      <c r="I36" s="25" t="s">
        <v>79</v>
      </c>
    </row>
    <row r="37" spans="1:9" ht="12.75" x14ac:dyDescent="0.2">
      <c r="A37" s="21" t="s">
        <v>46</v>
      </c>
      <c r="B37" s="22" t="s">
        <v>23</v>
      </c>
      <c r="C37" s="23">
        <v>300875716</v>
      </c>
      <c r="D37" s="23" t="s">
        <v>26</v>
      </c>
      <c r="E37" s="24">
        <v>300762912</v>
      </c>
      <c r="F37" s="12">
        <f t="shared" si="0"/>
        <v>99.96250810750044</v>
      </c>
      <c r="G37" s="12">
        <f t="shared" si="1"/>
        <v>-112804</v>
      </c>
      <c r="H37" s="23"/>
      <c r="I37" s="25" t="s">
        <v>79</v>
      </c>
    </row>
    <row r="38" spans="1:9" ht="12.75" x14ac:dyDescent="0.2">
      <c r="A38" s="21" t="s">
        <v>47</v>
      </c>
      <c r="B38" s="22" t="s">
        <v>23</v>
      </c>
      <c r="C38" s="23">
        <v>115084.44</v>
      </c>
      <c r="D38" s="23" t="s">
        <v>26</v>
      </c>
      <c r="E38" s="24" t="s">
        <v>26</v>
      </c>
      <c r="F38" s="12" t="str">
        <f t="shared" si="0"/>
        <v>-</v>
      </c>
      <c r="G38" s="12">
        <f t="shared" si="1"/>
        <v>-115084.44</v>
      </c>
      <c r="H38" s="23"/>
      <c r="I38" s="25" t="s">
        <v>79</v>
      </c>
    </row>
    <row r="39" spans="1:9" ht="1.9" customHeight="1" x14ac:dyDescent="0.2">
      <c r="A39" s="26"/>
      <c r="B39" s="27"/>
      <c r="C39" s="28"/>
      <c r="D39" s="29"/>
      <c r="E39" s="29"/>
      <c r="F39" s="28"/>
      <c r="G39" s="28"/>
      <c r="H39" s="28"/>
      <c r="I39" s="28"/>
    </row>
  </sheetData>
  <mergeCells count="13">
    <mergeCell ref="B10:D10"/>
    <mergeCell ref="A3:I3"/>
    <mergeCell ref="A4:I4"/>
    <mergeCell ref="B6:H6"/>
    <mergeCell ref="B8:D8"/>
    <mergeCell ref="B9:D9"/>
    <mergeCell ref="H13:I13"/>
    <mergeCell ref="A13:A14"/>
    <mergeCell ref="B13:B14"/>
    <mergeCell ref="C13:C14"/>
    <mergeCell ref="E13:E14"/>
    <mergeCell ref="D13:D14"/>
    <mergeCell ref="F13:G13"/>
  </mergeCells>
  <conditionalFormatting sqref="F10:H10 F12:H13">
    <cfRule type="cellIs" priority="1" stopIfTrue="1" operator="equal">
      <formula>0</formula>
    </cfRule>
  </conditionalFormatting>
  <pageMargins left="0.75" right="0.75" top="1" bottom="1" header="0.5" footer="0.5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F11" sqref="F11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8.7109375" customWidth="1"/>
    <col min="7" max="7" width="24.7109375" customWidth="1"/>
    <col min="8" max="8" width="22.140625" customWidth="1"/>
    <col min="9" max="9" width="40.7109375" customWidth="1"/>
  </cols>
  <sheetData>
    <row r="1" spans="1:9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24.6" customHeight="1" x14ac:dyDescent="0.2">
      <c r="A2" s="65" t="s">
        <v>11</v>
      </c>
      <c r="B2" s="65" t="s">
        <v>12</v>
      </c>
      <c r="C2" s="65" t="s">
        <v>13</v>
      </c>
      <c r="D2" s="66" t="s">
        <v>14</v>
      </c>
      <c r="E2" s="65" t="s">
        <v>20</v>
      </c>
      <c r="F2" s="63" t="s">
        <v>15</v>
      </c>
      <c r="G2" s="64"/>
      <c r="H2" s="72" t="s">
        <v>16</v>
      </c>
      <c r="I2" s="64"/>
    </row>
    <row r="3" spans="1:9" ht="24.6" customHeight="1" x14ac:dyDescent="0.2">
      <c r="A3" s="65"/>
      <c r="B3" s="65"/>
      <c r="C3" s="65"/>
      <c r="D3" s="67"/>
      <c r="E3" s="65"/>
      <c r="F3" s="8" t="s">
        <v>17</v>
      </c>
      <c r="G3" s="8" t="s">
        <v>21</v>
      </c>
      <c r="H3" s="8" t="s">
        <v>18</v>
      </c>
      <c r="I3" s="8" t="s">
        <v>19</v>
      </c>
    </row>
    <row r="4" spans="1:9" ht="12.75" x14ac:dyDescent="0.2">
      <c r="A4" s="30">
        <v>1</v>
      </c>
      <c r="B4" s="30">
        <v>2</v>
      </c>
      <c r="C4" s="30">
        <v>3</v>
      </c>
      <c r="D4" s="30">
        <v>4</v>
      </c>
      <c r="E4" s="31">
        <v>5</v>
      </c>
      <c r="F4" s="8">
        <v>6</v>
      </c>
      <c r="G4" s="8">
        <v>7</v>
      </c>
      <c r="H4" s="8">
        <v>8</v>
      </c>
      <c r="I4" s="8">
        <v>9</v>
      </c>
    </row>
    <row r="5" spans="1:9" ht="12.75" x14ac:dyDescent="0.2">
      <c r="A5" s="10" t="s">
        <v>48</v>
      </c>
      <c r="B5" s="11" t="s">
        <v>49</v>
      </c>
      <c r="C5" s="12">
        <v>1164435262.5699999</v>
      </c>
      <c r="D5" s="12">
        <v>1164435262.5699999</v>
      </c>
      <c r="E5" s="14">
        <v>1128874012.3499999</v>
      </c>
      <c r="F5" s="12">
        <f>IF(OR(E5="-",E5&lt;0,C5&lt;0),"-",(IF(OR(C5=0,C5="-"),"-",E5/C5*100)))</f>
        <v>96.946051758900396</v>
      </c>
      <c r="G5" s="32">
        <f>IF(C5=E5,"-",IF(E5="-",0,E5)-IF(C5="-",0,C5))</f>
        <v>-35561250.220000029</v>
      </c>
      <c r="H5" s="33"/>
      <c r="I5" s="34" t="s">
        <v>25</v>
      </c>
    </row>
    <row r="6" spans="1:9" ht="12.75" x14ac:dyDescent="0.2">
      <c r="A6" s="35" t="s">
        <v>24</v>
      </c>
      <c r="B6" s="17"/>
      <c r="C6" s="18"/>
      <c r="D6" s="18"/>
      <c r="E6" s="19"/>
      <c r="F6" s="18"/>
      <c r="G6" s="36"/>
      <c r="H6" s="37"/>
      <c r="I6" s="38"/>
    </row>
    <row r="7" spans="1:9" ht="21.75" x14ac:dyDescent="0.2">
      <c r="A7" s="39" t="s">
        <v>88</v>
      </c>
      <c r="B7" s="22" t="s">
        <v>49</v>
      </c>
      <c r="C7" s="23">
        <v>3770284.33</v>
      </c>
      <c r="D7" s="23">
        <v>3770284.33</v>
      </c>
      <c r="E7" s="24">
        <v>3419542.55</v>
      </c>
      <c r="F7" s="12">
        <f t="shared" ref="F7:F25" si="0">IF(OR(E7="-",E7&lt;0,C7&lt;0),"-",(IF(OR(C7=0,C7="-"),"-",E7/C7*100)))</f>
        <v>90.69720611760863</v>
      </c>
      <c r="G7" s="32">
        <f t="shared" ref="G7:G25" si="1">IF(C7=E7,"-",IF(E7="-",0,E7)-IF(C7="-",0,C7))</f>
        <v>-350741.78000000026</v>
      </c>
      <c r="H7" s="60" t="s">
        <v>81</v>
      </c>
      <c r="I7" s="61" t="s">
        <v>82</v>
      </c>
    </row>
    <row r="8" spans="1:9" ht="21.75" x14ac:dyDescent="0.2">
      <c r="A8" s="39" t="s">
        <v>89</v>
      </c>
      <c r="B8" s="22" t="s">
        <v>49</v>
      </c>
      <c r="C8" s="23">
        <v>1031770</v>
      </c>
      <c r="D8" s="23">
        <v>1031770</v>
      </c>
      <c r="E8" s="24">
        <v>621880</v>
      </c>
      <c r="F8" s="12">
        <f t="shared" si="0"/>
        <v>60.273122885914496</v>
      </c>
      <c r="G8" s="32">
        <f t="shared" si="1"/>
        <v>-409890</v>
      </c>
      <c r="H8" s="60" t="s">
        <v>83</v>
      </c>
      <c r="I8" s="61" t="s">
        <v>84</v>
      </c>
    </row>
    <row r="9" spans="1:9" ht="21.75" x14ac:dyDescent="0.2">
      <c r="A9" s="39" t="s">
        <v>90</v>
      </c>
      <c r="B9" s="22" t="s">
        <v>49</v>
      </c>
      <c r="C9" s="23">
        <v>2915609.14</v>
      </c>
      <c r="D9" s="23">
        <v>2915609.14</v>
      </c>
      <c r="E9" s="24">
        <v>2653454.0299999998</v>
      </c>
      <c r="F9" s="12">
        <f t="shared" si="0"/>
        <v>91.008564680243779</v>
      </c>
      <c r="G9" s="32">
        <f t="shared" si="1"/>
        <v>-262155.11000000034</v>
      </c>
      <c r="H9" s="60" t="s">
        <v>85</v>
      </c>
      <c r="I9" s="61" t="s">
        <v>86</v>
      </c>
    </row>
    <row r="10" spans="1:9" ht="32.25" x14ac:dyDescent="0.2">
      <c r="A10" s="39" t="s">
        <v>87</v>
      </c>
      <c r="B10" s="22" t="s">
        <v>49</v>
      </c>
      <c r="C10" s="23">
        <v>100000</v>
      </c>
      <c r="D10" s="23">
        <v>100000</v>
      </c>
      <c r="E10" s="24">
        <v>68215</v>
      </c>
      <c r="F10" s="12">
        <f t="shared" si="0"/>
        <v>68.215000000000003</v>
      </c>
      <c r="G10" s="32">
        <f t="shared" si="1"/>
        <v>-31785</v>
      </c>
      <c r="H10" s="60" t="s">
        <v>91</v>
      </c>
      <c r="I10" s="61" t="s">
        <v>92</v>
      </c>
    </row>
    <row r="11" spans="1:9" ht="32.25" x14ac:dyDescent="0.2">
      <c r="A11" s="39" t="s">
        <v>93</v>
      </c>
      <c r="B11" s="22" t="s">
        <v>49</v>
      </c>
      <c r="C11" s="23">
        <v>100000</v>
      </c>
      <c r="D11" s="23">
        <v>100000</v>
      </c>
      <c r="E11" s="24">
        <v>68215</v>
      </c>
      <c r="F11" s="12">
        <f t="shared" si="0"/>
        <v>68.215000000000003</v>
      </c>
      <c r="G11" s="32">
        <f t="shared" si="1"/>
        <v>-31785</v>
      </c>
      <c r="H11" s="60" t="s">
        <v>91</v>
      </c>
      <c r="I11" s="61" t="s">
        <v>92</v>
      </c>
    </row>
    <row r="12" spans="1:9" ht="21.75" x14ac:dyDescent="0.2">
      <c r="A12" s="39" t="s">
        <v>94</v>
      </c>
      <c r="B12" s="22" t="s">
        <v>49</v>
      </c>
      <c r="C12" s="23">
        <v>108000</v>
      </c>
      <c r="D12" s="23">
        <v>108000</v>
      </c>
      <c r="E12" s="24">
        <v>0</v>
      </c>
      <c r="F12" s="12">
        <f t="shared" si="0"/>
        <v>0</v>
      </c>
      <c r="G12" s="32">
        <f t="shared" si="1"/>
        <v>-108000</v>
      </c>
      <c r="H12" s="60" t="s">
        <v>95</v>
      </c>
      <c r="I12" s="61" t="s">
        <v>96</v>
      </c>
    </row>
    <row r="13" spans="1:9" ht="32.25" x14ac:dyDescent="0.2">
      <c r="A13" s="39" t="s">
        <v>97</v>
      </c>
      <c r="B13" s="22" t="s">
        <v>49</v>
      </c>
      <c r="C13" s="23">
        <v>1621200</v>
      </c>
      <c r="D13" s="23">
        <v>1621200</v>
      </c>
      <c r="E13" s="24">
        <v>1387333.3</v>
      </c>
      <c r="F13" s="12">
        <f t="shared" si="0"/>
        <v>85.574469528744146</v>
      </c>
      <c r="G13" s="32">
        <f>E13-C13</f>
        <v>-233866.69999999995</v>
      </c>
      <c r="H13" s="60" t="s">
        <v>91</v>
      </c>
      <c r="I13" s="61" t="s">
        <v>92</v>
      </c>
    </row>
    <row r="14" spans="1:9" ht="21.75" x14ac:dyDescent="0.2">
      <c r="A14" s="39" t="s">
        <v>98</v>
      </c>
      <c r="B14" s="22" t="s">
        <v>49</v>
      </c>
      <c r="C14" s="23">
        <v>65845337.539999999</v>
      </c>
      <c r="D14" s="23">
        <v>65845337.539999999</v>
      </c>
      <c r="E14" s="24">
        <v>59904627.539999999</v>
      </c>
      <c r="F14" s="12">
        <f t="shared" si="0"/>
        <v>90.977781841590357</v>
      </c>
      <c r="G14" s="32">
        <f t="shared" si="1"/>
        <v>-5940710</v>
      </c>
      <c r="H14" s="60" t="s">
        <v>83</v>
      </c>
      <c r="I14" s="61" t="s">
        <v>84</v>
      </c>
    </row>
    <row r="15" spans="1:9" ht="21.75" x14ac:dyDescent="0.2">
      <c r="A15" s="39" t="s">
        <v>99</v>
      </c>
      <c r="B15" s="22" t="s">
        <v>49</v>
      </c>
      <c r="C15" s="23">
        <v>2910996.42</v>
      </c>
      <c r="D15" s="23">
        <v>2910996.42</v>
      </c>
      <c r="E15" s="24">
        <v>0</v>
      </c>
      <c r="F15" s="12">
        <f t="shared" si="0"/>
        <v>0</v>
      </c>
      <c r="G15" s="32">
        <f t="shared" si="1"/>
        <v>-2910996.42</v>
      </c>
      <c r="H15" s="60" t="s">
        <v>85</v>
      </c>
      <c r="I15" s="61" t="s">
        <v>86</v>
      </c>
    </row>
    <row r="16" spans="1:9" ht="21.75" x14ac:dyDescent="0.2">
      <c r="A16" s="39" t="s">
        <v>100</v>
      </c>
      <c r="B16" s="22" t="s">
        <v>49</v>
      </c>
      <c r="C16" s="23">
        <v>790457</v>
      </c>
      <c r="D16" s="23">
        <v>790457</v>
      </c>
      <c r="E16" s="23">
        <v>438750</v>
      </c>
      <c r="F16" s="12">
        <f>E16/C16*100</f>
        <v>55.505865594206895</v>
      </c>
      <c r="G16" s="32">
        <f>E16-C16</f>
        <v>-351707</v>
      </c>
      <c r="H16" s="60" t="s">
        <v>85</v>
      </c>
      <c r="I16" s="61" t="s">
        <v>86</v>
      </c>
    </row>
    <row r="17" spans="1:9" ht="21.75" x14ac:dyDescent="0.2">
      <c r="A17" s="39" t="s">
        <v>105</v>
      </c>
      <c r="B17" s="22" t="s">
        <v>49</v>
      </c>
      <c r="C17" s="23">
        <v>2714635.17</v>
      </c>
      <c r="D17" s="23">
        <v>2714635.17</v>
      </c>
      <c r="E17" s="24">
        <v>2563030</v>
      </c>
      <c r="F17" s="12">
        <f>E17/C17*100</f>
        <v>94.415265385366681</v>
      </c>
      <c r="G17" s="32">
        <f>E17-C17</f>
        <v>-151605.16999999993</v>
      </c>
      <c r="H17" s="60" t="s">
        <v>81</v>
      </c>
      <c r="I17" s="61" t="s">
        <v>82</v>
      </c>
    </row>
    <row r="18" spans="1:9" ht="21.75" x14ac:dyDescent="0.2">
      <c r="A18" s="39" t="s">
        <v>101</v>
      </c>
      <c r="B18" s="22" t="s">
        <v>49</v>
      </c>
      <c r="C18" s="23">
        <v>4071952.76</v>
      </c>
      <c r="D18" s="23">
        <v>4071952.76</v>
      </c>
      <c r="E18" s="24">
        <v>3844544.99</v>
      </c>
      <c r="F18" s="12">
        <f t="shared" si="0"/>
        <v>94.415265023850637</v>
      </c>
      <c r="G18" s="32">
        <f t="shared" si="1"/>
        <v>-227407.76999999955</v>
      </c>
      <c r="H18" s="60" t="s">
        <v>81</v>
      </c>
      <c r="I18" s="61" t="s">
        <v>82</v>
      </c>
    </row>
    <row r="19" spans="1:9" ht="21.75" x14ac:dyDescent="0.2">
      <c r="A19" s="39" t="s">
        <v>102</v>
      </c>
      <c r="B19" s="22" t="s">
        <v>49</v>
      </c>
      <c r="C19" s="23">
        <v>43694959.329999998</v>
      </c>
      <c r="D19" s="23">
        <v>43694959.329999998</v>
      </c>
      <c r="E19" s="24">
        <v>37657334.340000004</v>
      </c>
      <c r="F19" s="12">
        <f t="shared" si="0"/>
        <v>86.182330679377259</v>
      </c>
      <c r="G19" s="32">
        <f t="shared" si="1"/>
        <v>-6037624.9899999946</v>
      </c>
      <c r="H19" s="60" t="s">
        <v>85</v>
      </c>
      <c r="I19" s="61" t="s">
        <v>86</v>
      </c>
    </row>
    <row r="20" spans="1:9" ht="32.25" x14ac:dyDescent="0.2">
      <c r="A20" s="39" t="s">
        <v>103</v>
      </c>
      <c r="B20" s="22" t="s">
        <v>49</v>
      </c>
      <c r="C20" s="23">
        <v>451216</v>
      </c>
      <c r="D20" s="23">
        <v>451216</v>
      </c>
      <c r="E20" s="24">
        <v>338412</v>
      </c>
      <c r="F20" s="12">
        <f t="shared" si="0"/>
        <v>75</v>
      </c>
      <c r="G20" s="32">
        <f t="shared" si="1"/>
        <v>-112804</v>
      </c>
      <c r="H20" s="60" t="s">
        <v>91</v>
      </c>
      <c r="I20" s="61" t="s">
        <v>92</v>
      </c>
    </row>
    <row r="21" spans="1:9" ht="21.75" x14ac:dyDescent="0.2">
      <c r="A21" s="39" t="s">
        <v>104</v>
      </c>
      <c r="B21" s="22" t="s">
        <v>49</v>
      </c>
      <c r="C21" s="23">
        <v>3630000</v>
      </c>
      <c r="D21" s="23">
        <v>3630000</v>
      </c>
      <c r="E21" s="24"/>
      <c r="F21" s="12">
        <f t="shared" si="0"/>
        <v>0</v>
      </c>
      <c r="G21" s="32">
        <f t="shared" si="1"/>
        <v>-3630000</v>
      </c>
      <c r="H21" s="60" t="s">
        <v>83</v>
      </c>
      <c r="I21" s="61" t="s">
        <v>84</v>
      </c>
    </row>
    <row r="22" spans="1:9" ht="21.75" x14ac:dyDescent="0.2">
      <c r="A22" s="39" t="s">
        <v>106</v>
      </c>
      <c r="B22" s="22" t="s">
        <v>49</v>
      </c>
      <c r="C22" s="23">
        <v>12000000</v>
      </c>
      <c r="D22" s="23">
        <v>12000000</v>
      </c>
      <c r="E22" s="24">
        <v>320000</v>
      </c>
      <c r="F22" s="12">
        <f t="shared" si="0"/>
        <v>2.666666666666667</v>
      </c>
      <c r="G22" s="32">
        <f t="shared" si="1"/>
        <v>-11680000</v>
      </c>
      <c r="H22" s="60" t="s">
        <v>85</v>
      </c>
      <c r="I22" s="61" t="s">
        <v>86</v>
      </c>
    </row>
    <row r="23" spans="1:9" ht="35.25" customHeight="1" x14ac:dyDescent="0.2">
      <c r="A23" s="39" t="s">
        <v>107</v>
      </c>
      <c r="B23" s="22" t="s">
        <v>49</v>
      </c>
      <c r="C23" s="23">
        <v>1219000</v>
      </c>
      <c r="D23" s="23">
        <v>1219000</v>
      </c>
      <c r="E23" s="24">
        <v>365700</v>
      </c>
      <c r="F23" s="12">
        <f t="shared" si="0"/>
        <v>30</v>
      </c>
      <c r="G23" s="32">
        <f t="shared" si="1"/>
        <v>-853300</v>
      </c>
      <c r="H23" s="60" t="s">
        <v>108</v>
      </c>
      <c r="I23" s="61" t="s">
        <v>109</v>
      </c>
    </row>
    <row r="24" spans="1:9" ht="32.25" x14ac:dyDescent="0.2">
      <c r="A24" s="62" t="s">
        <v>110</v>
      </c>
      <c r="B24" s="22" t="s">
        <v>49</v>
      </c>
      <c r="C24" s="23">
        <v>137000</v>
      </c>
      <c r="D24" s="23">
        <v>137000</v>
      </c>
      <c r="E24" s="24">
        <v>41100</v>
      </c>
      <c r="F24" s="12">
        <f t="shared" si="0"/>
        <v>30</v>
      </c>
      <c r="G24" s="32">
        <f t="shared" si="1"/>
        <v>-95900</v>
      </c>
      <c r="H24" s="60" t="s">
        <v>108</v>
      </c>
      <c r="I24" s="61" t="s">
        <v>109</v>
      </c>
    </row>
    <row r="25" spans="1:9" ht="21.75" x14ac:dyDescent="0.2">
      <c r="A25" s="62" t="s">
        <v>111</v>
      </c>
      <c r="B25" s="22" t="s">
        <v>49</v>
      </c>
      <c r="C25" s="23">
        <v>1854884.25</v>
      </c>
      <c r="D25" s="23">
        <v>1854884.25</v>
      </c>
      <c r="E25" s="24">
        <v>1567628</v>
      </c>
      <c r="F25" s="12">
        <f t="shared" si="0"/>
        <v>84.513521531060505</v>
      </c>
      <c r="G25" s="32">
        <f t="shared" si="1"/>
        <v>-287256.25</v>
      </c>
      <c r="H25" s="60" t="s">
        <v>85</v>
      </c>
      <c r="I25" s="61" t="s">
        <v>86</v>
      </c>
    </row>
    <row r="26" spans="1:9" ht="22.5" customHeight="1" x14ac:dyDescent="0.2">
      <c r="A26" s="40" t="s">
        <v>50</v>
      </c>
      <c r="B26" s="11" t="s">
        <v>51</v>
      </c>
      <c r="C26" s="13" t="s">
        <v>25</v>
      </c>
      <c r="D26" s="12">
        <v>-1164435262.5699999</v>
      </c>
      <c r="E26" s="14">
        <v>9047330.2200000007</v>
      </c>
      <c r="F26" s="13" t="s">
        <v>25</v>
      </c>
      <c r="G26" s="13" t="s">
        <v>25</v>
      </c>
      <c r="H26" s="41" t="s">
        <v>25</v>
      </c>
      <c r="I26" s="42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6:E26 F7:H7 H8:H13 F7:F25 G7:G26">
    <cfRule type="cellIs" priority="13" stopIfTrue="1" operator="equal">
      <formula>0</formula>
    </cfRule>
  </conditionalFormatting>
  <conditionalFormatting sqref="F26 H26">
    <cfRule type="cellIs" priority="14" stopIfTrue="1" operator="equal">
      <formula>0</formula>
    </cfRule>
  </conditionalFormatting>
  <conditionalFormatting sqref="H14">
    <cfRule type="cellIs" priority="12" stopIfTrue="1" operator="equal">
      <formula>0</formula>
    </cfRule>
  </conditionalFormatting>
  <conditionalFormatting sqref="H15">
    <cfRule type="cellIs" priority="11" stopIfTrue="1" operator="equal">
      <formula>0</formula>
    </cfRule>
  </conditionalFormatting>
  <conditionalFormatting sqref="H16">
    <cfRule type="cellIs" priority="10" stopIfTrue="1" operator="equal">
      <formula>0</formula>
    </cfRule>
  </conditionalFormatting>
  <conditionalFormatting sqref="H18">
    <cfRule type="cellIs" priority="9" stopIfTrue="1" operator="equal">
      <formula>0</formula>
    </cfRule>
  </conditionalFormatting>
  <conditionalFormatting sqref="H19">
    <cfRule type="cellIs" priority="8" stopIfTrue="1" operator="equal">
      <formula>0</formula>
    </cfRule>
  </conditionalFormatting>
  <conditionalFormatting sqref="H20">
    <cfRule type="cellIs" priority="7" stopIfTrue="1" operator="equal">
      <formula>0</formula>
    </cfRule>
  </conditionalFormatting>
  <conditionalFormatting sqref="H21">
    <cfRule type="cellIs" priority="6" stopIfTrue="1" operator="equal">
      <formula>0</formula>
    </cfRule>
  </conditionalFormatting>
  <conditionalFormatting sqref="H17">
    <cfRule type="cellIs" priority="5" stopIfTrue="1" operator="equal">
      <formula>0</formula>
    </cfRule>
  </conditionalFormatting>
  <conditionalFormatting sqref="H22">
    <cfRule type="cellIs" priority="4" stopIfTrue="1" operator="equal">
      <formula>0</formula>
    </cfRule>
  </conditionalFormatting>
  <conditionalFormatting sqref="H23">
    <cfRule type="cellIs" priority="3" stopIfTrue="1" operator="equal">
      <formula>0</formula>
    </cfRule>
  </conditionalFormatting>
  <conditionalFormatting sqref="H24">
    <cfRule type="cellIs" priority="2" stopIfTrue="1" operator="equal">
      <formula>0</formula>
    </cfRule>
  </conditionalFormatting>
  <conditionalFormatting sqref="H25">
    <cfRule type="cellIs" priority="1" stopIfTrue="1" operator="equal">
      <formula>0</formula>
    </cfRule>
  </conditionalFormatting>
  <pageMargins left="0.75" right="0.75" top="1" bottom="1" header="0.5" footer="0.5"/>
  <pageSetup paperSize="9" scale="5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workbookViewId="0">
      <selection activeCell="D7" sqref="D7"/>
    </sheetView>
  </sheetViews>
  <sheetFormatPr defaultRowHeight="10.5" customHeight="1" x14ac:dyDescent="0.2"/>
  <cols>
    <col min="1" max="1" width="40.7109375" customWidth="1"/>
    <col min="2" max="2" width="9.7109375" customWidth="1"/>
    <col min="3" max="5" width="24.7109375" customWidth="1"/>
    <col min="6" max="6" width="27.7109375" customWidth="1"/>
    <col min="7" max="7" width="24.7109375" customWidth="1"/>
    <col min="8" max="8" width="22" customWidth="1"/>
    <col min="9" max="9" width="40.7109375" customWidth="1"/>
    <col min="10" max="12" width="9.140625" customWidth="1"/>
  </cols>
  <sheetData>
    <row r="1" spans="1:12" ht="12.75" x14ac:dyDescent="0.2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24.6" customHeight="1" x14ac:dyDescent="0.2">
      <c r="A2" s="65" t="s">
        <v>52</v>
      </c>
      <c r="B2" s="65" t="s">
        <v>12</v>
      </c>
      <c r="C2" s="65" t="s">
        <v>13</v>
      </c>
      <c r="D2" s="66" t="s">
        <v>14</v>
      </c>
      <c r="E2" s="65" t="str">
        <f>"Исполнено, "&amp;B1</f>
        <v>Исполнено, руб.</v>
      </c>
      <c r="F2" s="63" t="s">
        <v>15</v>
      </c>
      <c r="G2" s="64"/>
      <c r="H2" s="72" t="s">
        <v>16</v>
      </c>
      <c r="I2" s="64"/>
    </row>
    <row r="3" spans="1:12" ht="24.6" customHeight="1" x14ac:dyDescent="0.2">
      <c r="A3" s="65"/>
      <c r="B3" s="65"/>
      <c r="C3" s="65"/>
      <c r="D3" s="67"/>
      <c r="E3" s="65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2.75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2.5" x14ac:dyDescent="0.2">
      <c r="A5" s="43" t="s">
        <v>53</v>
      </c>
      <c r="B5" s="11" t="s">
        <v>54</v>
      </c>
      <c r="C5" s="44">
        <v>16612018.9</v>
      </c>
      <c r="D5" s="44" t="s">
        <v>26</v>
      </c>
      <c r="E5" s="45">
        <v>-9047330.2200000007</v>
      </c>
      <c r="F5" s="44" t="str">
        <f>IF(OR(E5="-",E5&lt;0,C5&lt;0),"-",(IF(OR(C5=0,C5="-"),"-",E5/C5*100)))</f>
        <v>-</v>
      </c>
      <c r="G5" s="46">
        <f>IF(C5=E5,"-",IF(E5="-",0,E5)-IF(C5="-",0,C5))</f>
        <v>-25659349.120000001</v>
      </c>
      <c r="H5" s="46"/>
      <c r="I5" s="47" t="s">
        <v>25</v>
      </c>
    </row>
    <row r="6" spans="1:12" ht="12.75" x14ac:dyDescent="0.2">
      <c r="A6" s="48" t="s">
        <v>24</v>
      </c>
      <c r="B6" s="17"/>
      <c r="C6" s="49"/>
      <c r="D6" s="49"/>
      <c r="E6" s="50"/>
      <c r="F6" s="49"/>
      <c r="G6" s="51"/>
      <c r="H6" s="51"/>
      <c r="I6" s="52"/>
    </row>
    <row r="7" spans="1:12" ht="22.5" x14ac:dyDescent="0.2">
      <c r="A7" s="43" t="s">
        <v>55</v>
      </c>
      <c r="B7" s="11" t="s">
        <v>56</v>
      </c>
      <c r="C7" s="44" t="s">
        <v>26</v>
      </c>
      <c r="D7" s="44" t="s">
        <v>26</v>
      </c>
      <c r="E7" s="45" t="s">
        <v>26</v>
      </c>
      <c r="F7" s="44" t="str">
        <f>IF(OR(E7="-",E7&lt;0,C7&lt;0),"-",(IF(OR(C7=0,C7="-"),"-",E7/C7*100)))</f>
        <v>-</v>
      </c>
      <c r="G7" s="46" t="str">
        <f>IF(C7=E7,"-",IF(E7="-",0,E7)-IF(C7="-",0,C7))</f>
        <v>-</v>
      </c>
      <c r="H7" s="46"/>
      <c r="I7" s="47" t="s">
        <v>25</v>
      </c>
    </row>
    <row r="8" spans="1:12" ht="12.75" x14ac:dyDescent="0.2">
      <c r="A8" s="48" t="s">
        <v>24</v>
      </c>
      <c r="B8" s="17"/>
      <c r="C8" s="49"/>
      <c r="D8" s="49"/>
      <c r="E8" s="50"/>
      <c r="F8" s="49"/>
      <c r="G8" s="51"/>
      <c r="H8" s="51"/>
      <c r="I8" s="52"/>
    </row>
    <row r="9" spans="1:12" ht="22.5" x14ac:dyDescent="0.2">
      <c r="A9" s="43" t="s">
        <v>57</v>
      </c>
      <c r="B9" s="11" t="s">
        <v>58</v>
      </c>
      <c r="C9" s="44" t="s">
        <v>26</v>
      </c>
      <c r="D9" s="44" t="s">
        <v>26</v>
      </c>
      <c r="E9" s="45" t="s">
        <v>26</v>
      </c>
      <c r="F9" s="44" t="str">
        <f>IF(OR(E9="-",E9&lt;0,C9&lt;0),"-",(IF(OR(C9=0,C9="-"),"-",E9/C9*100)))</f>
        <v>-</v>
      </c>
      <c r="G9" s="46" t="str">
        <f>IF(C9=E9,"-",IF(E9="-",0,E9)-IF(C9="-",0,C9))</f>
        <v>-</v>
      </c>
      <c r="H9" s="46"/>
      <c r="I9" s="47" t="s">
        <v>25</v>
      </c>
    </row>
    <row r="10" spans="1:12" ht="12.75" x14ac:dyDescent="0.2">
      <c r="A10" s="48" t="s">
        <v>24</v>
      </c>
      <c r="B10" s="17"/>
      <c r="C10" s="49"/>
      <c r="D10" s="49"/>
      <c r="E10" s="50"/>
      <c r="F10" s="49"/>
      <c r="G10" s="51"/>
      <c r="H10" s="51"/>
      <c r="I10" s="52"/>
    </row>
    <row r="11" spans="1:12" ht="1.9" customHeight="1" x14ac:dyDescent="0.2">
      <c r="A11" s="53"/>
      <c r="B11" s="54"/>
      <c r="C11" s="55"/>
      <c r="D11" s="56"/>
      <c r="E11" s="56"/>
      <c r="F11" s="55"/>
      <c r="G11" s="57"/>
      <c r="H11" s="57"/>
      <c r="I11" s="58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59</v>
      </c>
      <c r="B1" t="s">
        <v>60</v>
      </c>
    </row>
    <row r="2" spans="1:2" x14ac:dyDescent="0.2">
      <c r="A2" t="s">
        <v>61</v>
      </c>
      <c r="B2" t="s">
        <v>62</v>
      </c>
    </row>
    <row r="3" spans="1:2" x14ac:dyDescent="0.2">
      <c r="A3" t="s">
        <v>63</v>
      </c>
      <c r="B3" t="s">
        <v>64</v>
      </c>
    </row>
    <row r="4" spans="1:2" x14ac:dyDescent="0.2">
      <c r="A4" t="s">
        <v>65</v>
      </c>
      <c r="B4" t="s">
        <v>66</v>
      </c>
    </row>
    <row r="5" spans="1:2" x14ac:dyDescent="0.2">
      <c r="A5" t="s">
        <v>67</v>
      </c>
      <c r="B5" t="s">
        <v>68</v>
      </c>
    </row>
    <row r="6" spans="1:2" x14ac:dyDescent="0.2">
      <c r="A6" t="s">
        <v>69</v>
      </c>
      <c r="B6" t="s">
        <v>70</v>
      </c>
    </row>
    <row r="7" spans="1:2" x14ac:dyDescent="0.2">
      <c r="A7" t="s">
        <v>71</v>
      </c>
      <c r="B7" t="s">
        <v>72</v>
      </c>
    </row>
    <row r="8" spans="1:2" x14ac:dyDescent="0.2">
      <c r="A8" t="s">
        <v>73</v>
      </c>
      <c r="B8" t="s">
        <v>74</v>
      </c>
    </row>
    <row r="9" spans="1:2" x14ac:dyDescent="0.2">
      <c r="A9" t="s">
        <v>75</v>
      </c>
      <c r="B9" t="s">
        <v>76</v>
      </c>
    </row>
    <row r="10" spans="1:2" x14ac:dyDescent="0.2">
      <c r="A10" t="s">
        <v>77</v>
      </c>
      <c r="B10" t="s">
        <v>78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dc:description>POI HSSF rep:2.56.0.298 (p6)</dc:description>
  <cp:lastModifiedBy>GlBuh</cp:lastModifiedBy>
  <cp:lastPrinted>2025-03-19T04:55:45Z</cp:lastPrinted>
  <dcterms:created xsi:type="dcterms:W3CDTF">2025-03-10T09:24:31Z</dcterms:created>
  <dcterms:modified xsi:type="dcterms:W3CDTF">2025-03-19T04:55:47Z</dcterms:modified>
</cp:coreProperties>
</file>